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old files/TA data/For NC and stored in UH/"/>
    </mc:Choice>
  </mc:AlternateContent>
  <xr:revisionPtr revIDLastSave="0" documentId="13_ncr:1_{0BA24CCA-3024-D346-88EF-6C9B1C3ED6EB}" xr6:coauthVersionLast="47" xr6:coauthVersionMax="47" xr10:uidLastSave="{00000000-0000-0000-0000-000000000000}"/>
  <bookViews>
    <workbookView xWindow="4440" yWindow="460" windowWidth="25140" windowHeight="16380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34" i="15"/>
  <c r="D15" i="15"/>
  <c r="C2" i="7"/>
  <c r="C3" i="7"/>
  <c r="C7" i="7"/>
  <c r="C11" i="7"/>
  <c r="C14" i="7"/>
  <c r="C15" i="7"/>
  <c r="C19" i="7"/>
  <c r="C10" i="7"/>
  <c r="C4" i="7"/>
  <c r="C5" i="7"/>
  <c r="C6" i="7"/>
  <c r="C8" i="7"/>
  <c r="C9" i="7"/>
  <c r="C12" i="7"/>
  <c r="C13" i="7"/>
  <c r="C16" i="7"/>
  <c r="C17" i="7"/>
  <c r="C18" i="7"/>
  <c r="C20" i="7"/>
  <c r="C21" i="7"/>
</calcChain>
</file>

<file path=xl/sharedStrings.xml><?xml version="1.0" encoding="utf-8"?>
<sst xmlns="http://schemas.openxmlformats.org/spreadsheetml/2006/main" count="66" uniqueCount="58">
  <si>
    <t>Arcella catinus</t>
  </si>
  <si>
    <t>Assulina muscorum</t>
  </si>
  <si>
    <t>Assulina seminulum</t>
  </si>
  <si>
    <t>Difflugia pristis</t>
  </si>
  <si>
    <t>Difflugia pulex</t>
  </si>
  <si>
    <t>Euglypha rotunda</t>
  </si>
  <si>
    <t>Euglypha tuberculata</t>
  </si>
  <si>
    <t>Hyalosphenia minuta</t>
  </si>
  <si>
    <t>Hyalosphenia papilio</t>
  </si>
  <si>
    <t>Nebela militaris</t>
  </si>
  <si>
    <t>Nebela tincta</t>
  </si>
  <si>
    <t>Nebela wailesi</t>
  </si>
  <si>
    <t>Nebela vitraeae</t>
  </si>
  <si>
    <t>Placocista spinosa</t>
  </si>
  <si>
    <t>Pseudodifflugia fascicularis</t>
  </si>
  <si>
    <t>Pseudodifflugia fulva</t>
  </si>
  <si>
    <t>Tracheleuglypha dentata</t>
  </si>
  <si>
    <t>Trigonopyxis arcula</t>
  </si>
  <si>
    <t>Trigonopyxis minuta</t>
  </si>
  <si>
    <t>Trinema / Corythion</t>
  </si>
  <si>
    <t>Valkanovia elegans</t>
  </si>
  <si>
    <t>Phryganella acropodia type</t>
    <phoneticPr fontId="1" type="noConversion"/>
  </si>
  <si>
    <t>Cyclopyxis arcelloides type</t>
    <phoneticPr fontId="1" type="noConversion"/>
  </si>
  <si>
    <t>Heleopera rosea</t>
    <phoneticPr fontId="1" type="noConversion"/>
  </si>
  <si>
    <t>Hyalosphenia subflava</t>
    <phoneticPr fontId="1" type="noConversion"/>
  </si>
  <si>
    <t>Heleopera sylvatica</t>
    <phoneticPr fontId="1" type="noConversion"/>
  </si>
  <si>
    <t>Corythion dubium</t>
    <phoneticPr fontId="1" type="noConversion"/>
  </si>
  <si>
    <t>Centropyxis aerophila</t>
    <phoneticPr fontId="3" type="noConversion"/>
  </si>
  <si>
    <t>Centropyxis platystoma type</t>
    <phoneticPr fontId="3" type="noConversion"/>
  </si>
  <si>
    <t>Centropyxis aculeata type</t>
    <phoneticPr fontId="3" type="noConversion"/>
  </si>
  <si>
    <t>Euglypha strigosa type</t>
    <phoneticPr fontId="3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</si>
  <si>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</si>
  <si>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</si>
  <si>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</si>
  <si>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</si>
  <si>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3" type="noConversion"/>
  </si>
  <si>
    <t>Nebela carinata</t>
    <phoneticPr fontId="3" type="noConversion"/>
  </si>
  <si>
    <t>Bullinularia indica</t>
    <phoneticPr fontId="3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</si>
  <si>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</si>
  <si>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</si>
  <si>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</si>
  <si>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</si>
  <si>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</si>
  <si>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</si>
  <si>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</si>
  <si>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</si>
  <si>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</si>
  <si>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</si>
  <si>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</si>
  <si>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</si>
  <si>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</si>
  <si>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</si>
  <si>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</si>
  <si>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</si>
  <si>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</si>
  <si>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K3V</t>
    <phoneticPr fontId="1" type="noConversion"/>
  </si>
  <si>
    <t>Hela-4199</t>
  </si>
  <si>
    <t>Poz-97660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</si>
</sst>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0" borderId="0" xfId="0" applyFont="1" applyFill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2" borderId="0" xfId="0" applyFont="1" applyFill="1"/>
    <xf numFmtId="0" fontId="7" fillId="0" borderId="0" xfId="0" applyFont="1"/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/>
    <xf numFmtId="0" fontId="8" fillId="2" borderId="0" xfId="0" applyFont="1" applyFill="1"/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wrapText="1"/>
    </xf>
    <xf numFmtId="0" fontId="7" fillId="4" borderId="2" xfId="0" applyFont="1" applyFill="1" applyBorder="1"/>
    <xf numFmtId="0" fontId="7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vertical="center"/>
    </xf>
    <xf numFmtId="0" fontId="6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BA26"/>
  <sheetViews>
    <sheetView tabSelected="1" zoomScale="140" zoomScaleNormal="140" workbookViewId="0">
      <selection sqref="A1:B1048576"/>
    </sheetView>
  </sheetViews>
  <sheetFormatPr baseColWidth="10" defaultRowHeight="15"/>
  <cols>
    <col min="1" max="1" width="5.1640625" style="1" customWidth="1"/>
    <col min="2" max="2" width="8.1640625" style="8" customWidth="1"/>
    <col min="3" max="3" width="10.33203125" style="6" customWidth="1"/>
    <col min="4" max="16384" width="10.83203125" style="1"/>
  </cols>
  <sheetData>
    <row r="1" spans="1:36" ht="20" customHeight="1">
      <c r="A1" s="1" t="s">
        <v>34</v>
      </c>
      <c r="B1" s="8" t="s">
        <v>35</v>
      </c>
      <c r="C1" s="6" t="s">
        <v>32</v>
      </c>
      <c r="D1" s="2" t="s">
        <v>0</v>
      </c>
      <c r="E1" s="2" t="s">
        <v>1</v>
      </c>
      <c r="F1" s="2" t="s">
        <v>2</v>
      </c>
      <c r="G1" s="2" t="s">
        <v>37</v>
      </c>
      <c r="H1" s="4" t="s">
        <v>29</v>
      </c>
      <c r="I1" s="4" t="s">
        <v>27</v>
      </c>
      <c r="J1" s="4" t="s">
        <v>28</v>
      </c>
      <c r="K1" s="2" t="s">
        <v>26</v>
      </c>
      <c r="L1" s="2" t="s">
        <v>22</v>
      </c>
      <c r="M1" s="2" t="s">
        <v>3</v>
      </c>
      <c r="N1" s="2" t="s">
        <v>4</v>
      </c>
      <c r="O1" s="2" t="s">
        <v>5</v>
      </c>
      <c r="P1" s="1" t="s">
        <v>30</v>
      </c>
      <c r="Q1" s="2" t="s">
        <v>6</v>
      </c>
      <c r="R1" s="2" t="s">
        <v>23</v>
      </c>
      <c r="S1" s="2" t="s">
        <v>25</v>
      </c>
      <c r="T1" s="2" t="s">
        <v>7</v>
      </c>
      <c r="U1" s="2" t="s">
        <v>8</v>
      </c>
      <c r="V1" s="2" t="s">
        <v>24</v>
      </c>
      <c r="W1" s="4" t="s">
        <v>36</v>
      </c>
      <c r="X1" s="2" t="s">
        <v>9</v>
      </c>
      <c r="Y1" s="2" t="s">
        <v>10</v>
      </c>
      <c r="Z1" s="2" t="s">
        <v>12</v>
      </c>
      <c r="AA1" s="2" t="s">
        <v>11</v>
      </c>
      <c r="AB1" s="2" t="s">
        <v>21</v>
      </c>
      <c r="AC1" s="2" t="s">
        <v>13</v>
      </c>
      <c r="AD1" s="2" t="s">
        <v>14</v>
      </c>
      <c r="AE1" s="2" t="s">
        <v>15</v>
      </c>
      <c r="AF1" s="2" t="s">
        <v>16</v>
      </c>
      <c r="AG1" s="2" t="s">
        <v>17</v>
      </c>
      <c r="AH1" s="2" t="s">
        <v>18</v>
      </c>
      <c r="AI1" s="2" t="s">
        <v>19</v>
      </c>
      <c r="AJ1" s="2" t="s">
        <v>20</v>
      </c>
    </row>
    <row r="2" spans="1:36">
      <c r="A2" s="1">
        <v>0.5</v>
      </c>
      <c r="B2" s="8">
        <v>1</v>
      </c>
      <c r="C2" s="7">
        <f>SUM(D2:AJ2)</f>
        <v>142</v>
      </c>
      <c r="D2" s="1">
        <v>12</v>
      </c>
      <c r="E2" s="1">
        <v>31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8</v>
      </c>
      <c r="L2" s="1">
        <v>0</v>
      </c>
      <c r="M2" s="1">
        <v>0</v>
      </c>
      <c r="N2" s="1">
        <v>0</v>
      </c>
      <c r="O2" s="1">
        <v>0</v>
      </c>
      <c r="P2" s="1">
        <v>15</v>
      </c>
      <c r="Q2" s="1">
        <v>0</v>
      </c>
      <c r="R2" s="1">
        <v>0</v>
      </c>
      <c r="S2" s="1">
        <v>0</v>
      </c>
      <c r="T2" s="1">
        <v>5</v>
      </c>
      <c r="U2" s="1">
        <v>0</v>
      </c>
      <c r="V2" s="1">
        <v>0</v>
      </c>
      <c r="W2" s="1">
        <v>0</v>
      </c>
      <c r="X2" s="1">
        <v>14</v>
      </c>
      <c r="Y2" s="1">
        <v>5</v>
      </c>
      <c r="Z2" s="1">
        <v>0</v>
      </c>
      <c r="AA2" s="1">
        <v>0</v>
      </c>
      <c r="AB2" s="1">
        <v>0</v>
      </c>
      <c r="AC2" s="1">
        <v>0</v>
      </c>
      <c r="AD2" s="1">
        <v>4</v>
      </c>
      <c r="AE2" s="1">
        <v>44</v>
      </c>
      <c r="AF2" s="1">
        <v>0</v>
      </c>
      <c r="AG2" s="1">
        <v>0</v>
      </c>
      <c r="AH2" s="1">
        <v>4</v>
      </c>
      <c r="AI2" s="1">
        <v>0</v>
      </c>
      <c r="AJ2" s="1">
        <v>0</v>
      </c>
    </row>
    <row r="3" spans="1:36">
      <c r="A3" s="1">
        <v>2.5</v>
      </c>
      <c r="B3" s="8">
        <v>1</v>
      </c>
      <c r="C3" s="7">
        <f>SUM(D3:AJ3)</f>
        <v>131</v>
      </c>
      <c r="D3" s="1">
        <v>5</v>
      </c>
      <c r="E3" s="1">
        <v>8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8</v>
      </c>
      <c r="L3" s="1">
        <v>0</v>
      </c>
      <c r="M3" s="1">
        <v>2</v>
      </c>
      <c r="N3" s="1">
        <v>0</v>
      </c>
      <c r="O3" s="1">
        <v>0</v>
      </c>
      <c r="P3" s="1">
        <v>11</v>
      </c>
      <c r="Q3" s="1">
        <v>0</v>
      </c>
      <c r="R3" s="1">
        <v>0</v>
      </c>
      <c r="S3" s="1">
        <v>0</v>
      </c>
      <c r="T3" s="1">
        <v>2</v>
      </c>
      <c r="U3" s="1">
        <v>0</v>
      </c>
      <c r="V3" s="1">
        <v>2</v>
      </c>
      <c r="W3" s="1">
        <v>0</v>
      </c>
      <c r="X3" s="1">
        <v>18</v>
      </c>
      <c r="Y3" s="1">
        <v>8</v>
      </c>
      <c r="Z3" s="1">
        <v>0</v>
      </c>
      <c r="AA3" s="1">
        <v>0</v>
      </c>
      <c r="AB3" s="1">
        <v>0</v>
      </c>
      <c r="AC3" s="1">
        <v>2</v>
      </c>
      <c r="AD3" s="1">
        <v>0</v>
      </c>
      <c r="AE3" s="1">
        <v>57</v>
      </c>
      <c r="AF3" s="1">
        <v>0</v>
      </c>
      <c r="AG3" s="1">
        <v>0</v>
      </c>
      <c r="AH3" s="1">
        <v>8</v>
      </c>
      <c r="AI3" s="1">
        <v>0</v>
      </c>
      <c r="AJ3" s="1">
        <v>0</v>
      </c>
    </row>
    <row r="4" spans="1:36">
      <c r="A4" s="1">
        <v>4.5</v>
      </c>
      <c r="B4" s="8">
        <v>1</v>
      </c>
      <c r="C4" s="7">
        <f>SUM(D4:AJ4)</f>
        <v>152</v>
      </c>
      <c r="D4" s="1">
        <v>1</v>
      </c>
      <c r="E4" s="1">
        <v>3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8</v>
      </c>
      <c r="L4" s="1">
        <v>0</v>
      </c>
      <c r="M4" s="1">
        <v>1</v>
      </c>
      <c r="N4" s="1">
        <v>0</v>
      </c>
      <c r="O4" s="1">
        <v>0</v>
      </c>
      <c r="P4" s="1">
        <v>21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16</v>
      </c>
      <c r="Y4" s="1">
        <v>4</v>
      </c>
      <c r="Z4" s="1">
        <v>0</v>
      </c>
      <c r="AA4" s="1">
        <v>0</v>
      </c>
      <c r="AB4" s="1">
        <v>0</v>
      </c>
      <c r="AC4" s="1">
        <v>1</v>
      </c>
      <c r="AD4" s="1">
        <v>0</v>
      </c>
      <c r="AE4" s="1">
        <v>95</v>
      </c>
      <c r="AF4" s="1">
        <v>2</v>
      </c>
      <c r="AG4" s="1">
        <v>0</v>
      </c>
      <c r="AH4" s="1">
        <v>0</v>
      </c>
      <c r="AI4" s="1">
        <v>0</v>
      </c>
      <c r="AJ4" s="1">
        <v>0</v>
      </c>
    </row>
    <row r="5" spans="1:36">
      <c r="A5" s="1">
        <v>5.5</v>
      </c>
      <c r="B5" s="8">
        <v>1</v>
      </c>
      <c r="C5" s="7">
        <f>SUM(D5:AJ5)</f>
        <v>124</v>
      </c>
      <c r="D5" s="1">
        <v>3</v>
      </c>
      <c r="E5" s="1">
        <v>7</v>
      </c>
      <c r="F5" s="1">
        <v>1</v>
      </c>
      <c r="G5" s="1">
        <v>0</v>
      </c>
      <c r="H5" s="1">
        <v>0</v>
      </c>
      <c r="I5" s="1">
        <v>0</v>
      </c>
      <c r="J5" s="1">
        <v>0</v>
      </c>
      <c r="K5" s="1">
        <v>1</v>
      </c>
      <c r="L5" s="1">
        <v>0</v>
      </c>
      <c r="M5" s="1">
        <v>1</v>
      </c>
      <c r="N5" s="1">
        <v>0</v>
      </c>
      <c r="O5" s="1">
        <v>0</v>
      </c>
      <c r="P5" s="1">
        <v>25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20</v>
      </c>
      <c r="Y5" s="1">
        <v>5</v>
      </c>
      <c r="Z5" s="1">
        <v>0</v>
      </c>
      <c r="AA5" s="1">
        <v>0</v>
      </c>
      <c r="AB5" s="1">
        <v>0</v>
      </c>
      <c r="AC5" s="1">
        <v>2</v>
      </c>
      <c r="AD5" s="1">
        <v>0</v>
      </c>
      <c r="AE5" s="1">
        <v>57</v>
      </c>
      <c r="AF5" s="1">
        <v>0</v>
      </c>
      <c r="AG5" s="1">
        <v>0</v>
      </c>
      <c r="AH5" s="1">
        <v>1</v>
      </c>
      <c r="AI5" s="1">
        <v>0</v>
      </c>
      <c r="AJ5" s="1">
        <v>1</v>
      </c>
    </row>
    <row r="6" spans="1:36">
      <c r="A6" s="1">
        <v>7.5</v>
      </c>
      <c r="B6" s="8">
        <v>1</v>
      </c>
      <c r="C6" s="7">
        <f>SUM(D6:AJ6)</f>
        <v>92</v>
      </c>
      <c r="D6" s="1">
        <v>4</v>
      </c>
      <c r="E6" s="1">
        <v>2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1</v>
      </c>
      <c r="N6" s="1">
        <v>0</v>
      </c>
      <c r="O6" s="1">
        <v>0</v>
      </c>
      <c r="P6" s="1">
        <v>16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21</v>
      </c>
      <c r="Y6" s="1">
        <v>13</v>
      </c>
      <c r="Z6" s="1">
        <v>0</v>
      </c>
      <c r="AA6" s="1">
        <v>0</v>
      </c>
      <c r="AB6" s="1">
        <v>0</v>
      </c>
      <c r="AC6" s="1">
        <v>2</v>
      </c>
      <c r="AD6" s="1">
        <v>0</v>
      </c>
      <c r="AE6" s="1">
        <v>28</v>
      </c>
      <c r="AF6" s="1">
        <v>1</v>
      </c>
      <c r="AG6" s="1">
        <v>0</v>
      </c>
      <c r="AH6" s="1">
        <v>4</v>
      </c>
      <c r="AI6" s="1">
        <v>0</v>
      </c>
      <c r="AJ6" s="1">
        <v>0</v>
      </c>
    </row>
    <row r="7" spans="1:36">
      <c r="A7" s="1">
        <v>8.5</v>
      </c>
      <c r="B7" s="8">
        <v>1</v>
      </c>
      <c r="C7" s="7">
        <f>SUM(D7:AJ7)</f>
        <v>156</v>
      </c>
      <c r="D7" s="1">
        <v>9</v>
      </c>
      <c r="E7" s="1">
        <v>1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1</v>
      </c>
      <c r="L7" s="1">
        <v>0</v>
      </c>
      <c r="M7" s="1">
        <v>6</v>
      </c>
      <c r="N7" s="1">
        <v>0</v>
      </c>
      <c r="O7" s="1">
        <v>0</v>
      </c>
      <c r="P7" s="1">
        <v>12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17</v>
      </c>
      <c r="Y7" s="1">
        <v>15</v>
      </c>
      <c r="Z7" s="1">
        <v>0</v>
      </c>
      <c r="AA7" s="1">
        <v>10</v>
      </c>
      <c r="AB7" s="1">
        <v>0</v>
      </c>
      <c r="AC7" s="1">
        <v>1</v>
      </c>
      <c r="AD7" s="1">
        <v>11</v>
      </c>
      <c r="AE7" s="1">
        <v>70</v>
      </c>
      <c r="AF7" s="1">
        <v>0</v>
      </c>
      <c r="AG7" s="1">
        <v>2</v>
      </c>
      <c r="AH7" s="1">
        <v>0</v>
      </c>
      <c r="AI7" s="1">
        <v>0</v>
      </c>
      <c r="AJ7" s="1">
        <v>1</v>
      </c>
    </row>
    <row r="8" spans="1:36">
      <c r="A8" s="1">
        <v>10.5</v>
      </c>
      <c r="B8" s="8">
        <v>1</v>
      </c>
      <c r="C8" s="7">
        <f>SUM(D8:AJ8)</f>
        <v>134</v>
      </c>
      <c r="D8" s="1">
        <v>8</v>
      </c>
      <c r="E8" s="1">
        <v>5</v>
      </c>
      <c r="F8" s="1">
        <v>1</v>
      </c>
      <c r="G8" s="1">
        <v>0</v>
      </c>
      <c r="H8" s="1">
        <v>0</v>
      </c>
      <c r="I8" s="1">
        <v>0</v>
      </c>
      <c r="J8" s="1">
        <v>0</v>
      </c>
      <c r="K8" s="1">
        <v>1</v>
      </c>
      <c r="L8" s="1">
        <v>0</v>
      </c>
      <c r="M8" s="1">
        <v>2</v>
      </c>
      <c r="N8" s="1">
        <v>0</v>
      </c>
      <c r="O8" s="1">
        <v>0</v>
      </c>
      <c r="P8" s="1">
        <v>14</v>
      </c>
      <c r="Q8" s="1">
        <v>0</v>
      </c>
      <c r="R8" s="1">
        <v>0</v>
      </c>
      <c r="S8" s="1">
        <v>0</v>
      </c>
      <c r="T8" s="1">
        <v>1</v>
      </c>
      <c r="U8" s="1">
        <v>0</v>
      </c>
      <c r="V8" s="1">
        <v>0</v>
      </c>
      <c r="W8" s="1">
        <v>0</v>
      </c>
      <c r="X8" s="1">
        <v>24</v>
      </c>
      <c r="Y8" s="1">
        <v>16</v>
      </c>
      <c r="Z8" s="1">
        <v>0</v>
      </c>
      <c r="AA8" s="1">
        <v>0</v>
      </c>
      <c r="AB8" s="1">
        <v>0</v>
      </c>
      <c r="AC8" s="1">
        <v>0</v>
      </c>
      <c r="AD8" s="1">
        <v>8</v>
      </c>
      <c r="AE8" s="1">
        <v>50</v>
      </c>
      <c r="AF8" s="1">
        <v>0</v>
      </c>
      <c r="AG8" s="1">
        <v>0</v>
      </c>
      <c r="AH8" s="1">
        <v>4</v>
      </c>
      <c r="AI8" s="1">
        <v>0</v>
      </c>
      <c r="AJ8" s="1">
        <v>0</v>
      </c>
    </row>
    <row r="9" spans="1:36">
      <c r="A9" s="1">
        <v>12.5</v>
      </c>
      <c r="B9" s="8">
        <v>1</v>
      </c>
      <c r="C9" s="7">
        <f>SUM(D9:AJ9)</f>
        <v>140</v>
      </c>
      <c r="D9" s="1">
        <v>8</v>
      </c>
      <c r="E9" s="1">
        <v>8</v>
      </c>
      <c r="F9" s="1">
        <v>1</v>
      </c>
      <c r="G9" s="1">
        <v>0</v>
      </c>
      <c r="H9" s="1">
        <v>0</v>
      </c>
      <c r="I9" s="1">
        <v>0</v>
      </c>
      <c r="J9" s="1">
        <v>0</v>
      </c>
      <c r="K9" s="1">
        <v>2</v>
      </c>
      <c r="L9" s="1">
        <v>0</v>
      </c>
      <c r="M9" s="1">
        <v>0</v>
      </c>
      <c r="N9" s="1">
        <v>0</v>
      </c>
      <c r="O9" s="1">
        <v>0</v>
      </c>
      <c r="P9" s="1">
        <v>19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28</v>
      </c>
      <c r="Y9" s="1">
        <v>10</v>
      </c>
      <c r="Z9" s="1">
        <v>0</v>
      </c>
      <c r="AA9" s="1">
        <v>0</v>
      </c>
      <c r="AB9" s="1">
        <v>0</v>
      </c>
      <c r="AC9" s="1">
        <v>6</v>
      </c>
      <c r="AD9" s="1">
        <v>11</v>
      </c>
      <c r="AE9" s="1">
        <v>46</v>
      </c>
      <c r="AF9" s="1">
        <v>0</v>
      </c>
      <c r="AG9" s="1">
        <v>0</v>
      </c>
      <c r="AH9" s="1">
        <v>1</v>
      </c>
      <c r="AI9" s="1">
        <v>0</v>
      </c>
      <c r="AJ9" s="1">
        <v>0</v>
      </c>
    </row>
    <row r="10" spans="1:36">
      <c r="A10" s="1">
        <v>14.5</v>
      </c>
      <c r="B10" s="8">
        <v>1</v>
      </c>
      <c r="C10" s="7">
        <f>SUM(D10:AJ10)</f>
        <v>145</v>
      </c>
      <c r="D10" s="1">
        <v>16</v>
      </c>
      <c r="E10" s="1">
        <v>5</v>
      </c>
      <c r="F10" s="1">
        <v>2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21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43</v>
      </c>
      <c r="Y10" s="1">
        <v>4</v>
      </c>
      <c r="Z10" s="1">
        <v>0</v>
      </c>
      <c r="AA10" s="1">
        <v>0</v>
      </c>
      <c r="AB10" s="1">
        <v>0</v>
      </c>
      <c r="AC10" s="1">
        <v>3</v>
      </c>
      <c r="AD10" s="1">
        <v>6</v>
      </c>
      <c r="AE10" s="1">
        <v>43</v>
      </c>
      <c r="AF10" s="1">
        <v>0</v>
      </c>
      <c r="AG10" s="1">
        <v>1</v>
      </c>
      <c r="AH10" s="1">
        <v>1</v>
      </c>
      <c r="AI10" s="1">
        <v>0</v>
      </c>
      <c r="AJ10" s="1">
        <v>0</v>
      </c>
    </row>
    <row r="11" spans="1:36">
      <c r="A11" s="1">
        <v>16.5</v>
      </c>
      <c r="B11" s="8">
        <v>1</v>
      </c>
      <c r="C11" s="7">
        <f>SUM(D11:AJ11)</f>
        <v>121</v>
      </c>
      <c r="D11" s="1">
        <v>5</v>
      </c>
      <c r="E11" s="1">
        <v>5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1</v>
      </c>
      <c r="M11" s="1">
        <v>4</v>
      </c>
      <c r="N11" s="1">
        <v>0</v>
      </c>
      <c r="O11" s="1">
        <v>0</v>
      </c>
      <c r="P11" s="1">
        <v>5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23</v>
      </c>
      <c r="Y11" s="1">
        <v>3</v>
      </c>
      <c r="Z11" s="1">
        <v>0</v>
      </c>
      <c r="AA11" s="1">
        <v>0</v>
      </c>
      <c r="AB11" s="1">
        <v>0</v>
      </c>
      <c r="AC11" s="1">
        <v>0</v>
      </c>
      <c r="AD11" s="1">
        <v>2</v>
      </c>
      <c r="AE11" s="1">
        <v>62</v>
      </c>
      <c r="AF11" s="1">
        <v>0</v>
      </c>
      <c r="AG11" s="1">
        <v>1</v>
      </c>
      <c r="AH11" s="1">
        <v>10</v>
      </c>
      <c r="AI11" s="1">
        <v>0</v>
      </c>
      <c r="AJ11" s="1">
        <v>0</v>
      </c>
    </row>
    <row r="12" spans="1:36">
      <c r="A12" s="1">
        <v>18.5</v>
      </c>
      <c r="B12" s="8">
        <v>1</v>
      </c>
      <c r="C12" s="7">
        <f>SUM(D12:AJ12)</f>
        <v>139</v>
      </c>
      <c r="D12" s="1">
        <v>9</v>
      </c>
      <c r="E12" s="1">
        <v>1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3</v>
      </c>
      <c r="M12" s="1">
        <v>7</v>
      </c>
      <c r="N12" s="1">
        <v>0</v>
      </c>
      <c r="O12" s="1">
        <v>1</v>
      </c>
      <c r="P12" s="1">
        <v>1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16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12</v>
      </c>
      <c r="AE12" s="1">
        <v>85</v>
      </c>
      <c r="AF12" s="1">
        <v>0</v>
      </c>
      <c r="AG12" s="1">
        <v>1</v>
      </c>
      <c r="AH12" s="1">
        <v>2</v>
      </c>
      <c r="AI12" s="1">
        <v>1</v>
      </c>
      <c r="AJ12" s="1">
        <v>0</v>
      </c>
    </row>
    <row r="13" spans="1:36">
      <c r="A13" s="1">
        <v>20.5</v>
      </c>
      <c r="B13" s="8">
        <v>1</v>
      </c>
      <c r="C13" s="7">
        <f>SUM(D13:AJ13)</f>
        <v>122</v>
      </c>
      <c r="D13" s="1">
        <v>0</v>
      </c>
      <c r="E13" s="1">
        <v>4</v>
      </c>
      <c r="F13" s="1">
        <v>1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3</v>
      </c>
      <c r="M13" s="1">
        <v>4</v>
      </c>
      <c r="N13" s="1">
        <v>0</v>
      </c>
      <c r="O13" s="1">
        <v>0</v>
      </c>
      <c r="P13" s="1">
        <v>2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7</v>
      </c>
      <c r="Y13" s="1">
        <v>1</v>
      </c>
      <c r="Z13" s="1">
        <v>0</v>
      </c>
      <c r="AA13" s="1">
        <v>0</v>
      </c>
      <c r="AB13" s="1">
        <v>0</v>
      </c>
      <c r="AC13" s="1">
        <v>0</v>
      </c>
      <c r="AD13" s="1">
        <v>5</v>
      </c>
      <c r="AE13" s="1">
        <v>85</v>
      </c>
      <c r="AF13" s="1">
        <v>0</v>
      </c>
      <c r="AG13" s="1">
        <v>1</v>
      </c>
      <c r="AH13" s="1">
        <v>7</v>
      </c>
      <c r="AI13" s="1">
        <v>0</v>
      </c>
      <c r="AJ13" s="1">
        <v>2</v>
      </c>
    </row>
    <row r="14" spans="1:36">
      <c r="A14" s="1">
        <v>22.5</v>
      </c>
      <c r="B14" s="8">
        <v>1</v>
      </c>
      <c r="C14" s="7">
        <f>SUM(D14:AJ14)</f>
        <v>136</v>
      </c>
      <c r="D14" s="1">
        <v>15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1</v>
      </c>
      <c r="M14" s="1">
        <v>12</v>
      </c>
      <c r="N14" s="1">
        <v>0</v>
      </c>
      <c r="O14" s="1">
        <v>1</v>
      </c>
      <c r="P14" s="1">
        <v>3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9</v>
      </c>
      <c r="Y14" s="1">
        <v>2</v>
      </c>
      <c r="Z14" s="1">
        <v>0</v>
      </c>
      <c r="AA14" s="1">
        <v>0</v>
      </c>
      <c r="AB14" s="1">
        <v>0</v>
      </c>
      <c r="AC14" s="1">
        <v>0</v>
      </c>
      <c r="AD14" s="1">
        <v>10</v>
      </c>
      <c r="AE14" s="1">
        <v>70</v>
      </c>
      <c r="AF14" s="1">
        <v>0</v>
      </c>
      <c r="AG14" s="1">
        <v>5</v>
      </c>
      <c r="AH14" s="1">
        <v>7</v>
      </c>
      <c r="AI14" s="1">
        <v>0</v>
      </c>
      <c r="AJ14" s="1">
        <v>1</v>
      </c>
    </row>
    <row r="15" spans="1:36">
      <c r="A15" s="1">
        <v>24.5</v>
      </c>
      <c r="B15" s="8">
        <v>1</v>
      </c>
      <c r="C15" s="7">
        <f>SUM(D15:AJ15)</f>
        <v>112</v>
      </c>
      <c r="D15" s="1">
        <v>24</v>
      </c>
      <c r="E15" s="1">
        <v>5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1</v>
      </c>
      <c r="M15" s="1">
        <v>20</v>
      </c>
      <c r="N15" s="1">
        <v>3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1</v>
      </c>
      <c r="V15" s="1">
        <v>0</v>
      </c>
      <c r="W15" s="1">
        <v>0</v>
      </c>
      <c r="X15" s="1">
        <v>8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40</v>
      </c>
      <c r="AF15" s="1">
        <v>0</v>
      </c>
      <c r="AG15" s="1">
        <v>5</v>
      </c>
      <c r="AH15" s="1">
        <v>5</v>
      </c>
      <c r="AI15" s="1">
        <v>0</v>
      </c>
      <c r="AJ15" s="1">
        <v>0</v>
      </c>
    </row>
    <row r="16" spans="1:36">
      <c r="A16" s="1">
        <v>26.5</v>
      </c>
      <c r="B16" s="8">
        <v>1</v>
      </c>
      <c r="C16" s="7">
        <f>SUM(D16:AJ16)</f>
        <v>107</v>
      </c>
      <c r="D16" s="1">
        <v>1</v>
      </c>
      <c r="E16" s="1">
        <v>5</v>
      </c>
      <c r="F16" s="1">
        <v>1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3</v>
      </c>
      <c r="M16" s="1">
        <v>3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2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85</v>
      </c>
      <c r="AF16" s="1">
        <v>0</v>
      </c>
      <c r="AG16" s="1">
        <v>1</v>
      </c>
      <c r="AH16" s="1">
        <v>6</v>
      </c>
      <c r="AI16" s="1">
        <v>0</v>
      </c>
      <c r="AJ16" s="1">
        <v>0</v>
      </c>
    </row>
    <row r="17" spans="1:53">
      <c r="A17" s="1">
        <v>28.5</v>
      </c>
      <c r="B17" s="8">
        <v>1</v>
      </c>
      <c r="C17" s="7">
        <f>SUM(D17:AJ17)</f>
        <v>132</v>
      </c>
      <c r="D17" s="3">
        <v>5</v>
      </c>
      <c r="E17" s="3">
        <v>0</v>
      </c>
      <c r="F17" s="3">
        <v>0</v>
      </c>
      <c r="G17" s="3">
        <v>2</v>
      </c>
      <c r="H17" s="3">
        <v>0</v>
      </c>
      <c r="I17" s="3">
        <v>0</v>
      </c>
      <c r="J17" s="3">
        <v>0</v>
      </c>
      <c r="K17" s="3">
        <v>0</v>
      </c>
      <c r="L17" s="3">
        <v>4</v>
      </c>
      <c r="M17" s="3">
        <v>3</v>
      </c>
      <c r="N17" s="3">
        <v>0</v>
      </c>
      <c r="O17" s="3">
        <v>0</v>
      </c>
      <c r="P17" s="1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4</v>
      </c>
      <c r="Y17" s="3">
        <v>0</v>
      </c>
      <c r="Z17" s="1">
        <v>0</v>
      </c>
      <c r="AA17" s="3">
        <v>1</v>
      </c>
      <c r="AB17" s="3">
        <v>0</v>
      </c>
      <c r="AC17" s="3">
        <v>0</v>
      </c>
      <c r="AD17" s="3">
        <v>1</v>
      </c>
      <c r="AE17" s="3">
        <v>82</v>
      </c>
      <c r="AF17" s="3">
        <v>0</v>
      </c>
      <c r="AG17" s="3">
        <v>0</v>
      </c>
      <c r="AH17" s="3">
        <v>8</v>
      </c>
      <c r="AI17" s="3">
        <v>19</v>
      </c>
      <c r="AJ17" s="3">
        <v>3</v>
      </c>
    </row>
    <row r="18" spans="1:53">
      <c r="A18" s="1">
        <v>30.5</v>
      </c>
      <c r="B18" s="8">
        <v>1</v>
      </c>
      <c r="C18" s="7">
        <f>SUM(D18:AJ18)</f>
        <v>77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1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1">
        <v>0</v>
      </c>
      <c r="AA18" s="3">
        <v>0</v>
      </c>
      <c r="AB18" s="3">
        <v>1</v>
      </c>
      <c r="AC18" s="3">
        <v>0</v>
      </c>
      <c r="AD18" s="3">
        <v>2</v>
      </c>
      <c r="AE18" s="3">
        <v>74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</row>
    <row r="19" spans="1:53">
      <c r="A19" s="1">
        <v>32.5</v>
      </c>
      <c r="B19" s="8">
        <v>1</v>
      </c>
      <c r="C19" s="7">
        <f>SUM(D19:AJ19)</f>
        <v>80</v>
      </c>
      <c r="D19" s="3">
        <v>2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2</v>
      </c>
      <c r="K19" s="3">
        <v>0</v>
      </c>
      <c r="L19" s="3">
        <v>1</v>
      </c>
      <c r="M19" s="3">
        <v>1</v>
      </c>
      <c r="N19" s="3">
        <v>0</v>
      </c>
      <c r="O19" s="3">
        <v>0</v>
      </c>
      <c r="P19" s="1">
        <v>2</v>
      </c>
      <c r="Q19" s="3">
        <v>1</v>
      </c>
      <c r="R19" s="3">
        <v>2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1">
        <v>0</v>
      </c>
      <c r="AA19" s="3">
        <v>0</v>
      </c>
      <c r="AB19" s="3">
        <v>0</v>
      </c>
      <c r="AC19" s="3">
        <v>0</v>
      </c>
      <c r="AD19" s="3">
        <v>1</v>
      </c>
      <c r="AE19" s="3">
        <v>63</v>
      </c>
      <c r="AF19" s="3">
        <v>5</v>
      </c>
      <c r="AG19" s="3">
        <v>0</v>
      </c>
      <c r="AH19" s="3">
        <v>0</v>
      </c>
      <c r="AI19" s="3">
        <v>0</v>
      </c>
      <c r="AJ19" s="3">
        <v>0</v>
      </c>
    </row>
    <row r="20" spans="1:53">
      <c r="A20" s="1">
        <v>34.5</v>
      </c>
      <c r="B20" s="8">
        <v>1</v>
      </c>
      <c r="C20" s="7">
        <f>SUM(D20:AJ20)</f>
        <v>65</v>
      </c>
      <c r="D20" s="3">
        <v>0</v>
      </c>
      <c r="E20" s="3">
        <v>0</v>
      </c>
      <c r="F20" s="3">
        <v>0</v>
      </c>
      <c r="G20" s="3">
        <v>0</v>
      </c>
      <c r="H20" s="3">
        <v>1</v>
      </c>
      <c r="I20" s="3">
        <v>10</v>
      </c>
      <c r="J20" s="3">
        <v>15</v>
      </c>
      <c r="K20" s="3">
        <v>0</v>
      </c>
      <c r="L20" s="3">
        <v>1</v>
      </c>
      <c r="M20" s="3">
        <v>1</v>
      </c>
      <c r="N20" s="3">
        <v>0</v>
      </c>
      <c r="O20" s="3">
        <v>0</v>
      </c>
      <c r="P20" s="1">
        <v>5</v>
      </c>
      <c r="Q20" s="3">
        <v>0</v>
      </c>
      <c r="R20" s="3">
        <v>4</v>
      </c>
      <c r="S20" s="3">
        <v>1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1">
        <v>0</v>
      </c>
      <c r="AA20" s="3">
        <v>0</v>
      </c>
      <c r="AB20" s="3">
        <v>0</v>
      </c>
      <c r="AC20" s="3">
        <v>0</v>
      </c>
      <c r="AD20" s="3">
        <v>4</v>
      </c>
      <c r="AE20" s="3">
        <v>7</v>
      </c>
      <c r="AF20" s="3">
        <v>16</v>
      </c>
      <c r="AG20" s="3">
        <v>0</v>
      </c>
      <c r="AH20" s="3">
        <v>0</v>
      </c>
      <c r="AI20" s="3">
        <v>0</v>
      </c>
      <c r="AJ20" s="3">
        <v>0</v>
      </c>
    </row>
    <row r="21" spans="1:53">
      <c r="A21" s="1">
        <v>36.5</v>
      </c>
      <c r="B21" s="8">
        <v>1</v>
      </c>
      <c r="C21" s="7">
        <f>SUM(D21:AJ21)</f>
        <v>67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19</v>
      </c>
      <c r="K21" s="3">
        <v>0</v>
      </c>
      <c r="L21" s="3">
        <v>4</v>
      </c>
      <c r="M21" s="3">
        <v>0</v>
      </c>
      <c r="N21" s="3">
        <v>0</v>
      </c>
      <c r="O21" s="3">
        <v>1</v>
      </c>
      <c r="P21" s="1">
        <v>6</v>
      </c>
      <c r="Q21" s="3">
        <v>0</v>
      </c>
      <c r="R21" s="3">
        <v>1</v>
      </c>
      <c r="S21" s="3">
        <v>0</v>
      </c>
      <c r="T21" s="3">
        <v>0</v>
      </c>
      <c r="U21" s="3">
        <v>0</v>
      </c>
      <c r="V21" s="3">
        <v>0</v>
      </c>
      <c r="W21" s="3">
        <v>1</v>
      </c>
      <c r="X21" s="3">
        <v>0</v>
      </c>
      <c r="Y21" s="3">
        <v>0</v>
      </c>
      <c r="Z21" s="1">
        <v>0</v>
      </c>
      <c r="AA21" s="3">
        <v>0</v>
      </c>
      <c r="AB21" s="3">
        <v>0</v>
      </c>
      <c r="AC21" s="3">
        <v>0</v>
      </c>
      <c r="AD21" s="3">
        <v>0</v>
      </c>
      <c r="AE21" s="3">
        <v>2</v>
      </c>
      <c r="AF21" s="3">
        <v>24</v>
      </c>
      <c r="AG21" s="3">
        <v>0</v>
      </c>
      <c r="AH21" s="3">
        <v>0</v>
      </c>
      <c r="AI21" s="3">
        <v>9</v>
      </c>
      <c r="AJ21" s="3">
        <v>0</v>
      </c>
    </row>
    <row r="22" spans="1:53"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</row>
    <row r="23" spans="1:53"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</row>
    <row r="24" spans="1:53"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</row>
    <row r="25" spans="1:53"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</row>
    <row r="26" spans="1:53"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34"/>
  <sheetViews>
    <sheetView workbookViewId="0">
      <selection activeCell="J10" sqref="J10"/>
    </sheetView>
  </sheetViews>
  <sheetFormatPr baseColWidth="10" defaultColWidth="10.83203125" defaultRowHeight="14"/>
  <cols>
    <col min="1" max="1" width="9.33203125" style="10" customWidth="1"/>
    <col min="2" max="2" width="8.33203125" style="10" customWidth="1"/>
    <col min="3" max="3" width="13.33203125" style="10" customWidth="1"/>
    <col min="4" max="4" width="21.33203125" style="10" customWidth="1"/>
    <col min="5" max="6" width="17.6640625" style="10" customWidth="1"/>
    <col min="7" max="7" width="12.83203125" style="10" customWidth="1"/>
    <col min="8" max="8" width="21.83203125" style="10" customWidth="1"/>
    <col min="9" max="9" width="13.1640625" style="10" customWidth="1"/>
    <col min="10" max="11" width="11.1640625" style="10" customWidth="1"/>
    <col min="12" max="12" width="8.6640625" style="10" customWidth="1"/>
    <col min="13" max="29" width="10.83203125" style="9"/>
    <col min="30" max="16384" width="10.83203125" style="10"/>
  </cols>
  <sheetData>
    <row r="1" spans="1:13" ht="27" customHeight="1">
      <c r="A1" s="11" t="s">
        <v>31</v>
      </c>
      <c r="B1" s="11" t="s">
        <v>33</v>
      </c>
      <c r="C1" s="11" t="s">
        <v>38</v>
      </c>
      <c r="D1" s="9"/>
      <c r="E1" s="9"/>
      <c r="F1" s="9"/>
      <c r="G1" s="9"/>
      <c r="H1" s="9"/>
      <c r="I1" s="9"/>
      <c r="J1" s="9"/>
      <c r="K1" s="9"/>
      <c r="L1" s="9"/>
    </row>
    <row r="2" spans="1:13">
      <c r="A2" s="12"/>
      <c r="B2" s="12" t="s">
        <v>55</v>
      </c>
      <c r="C2" s="12">
        <v>2016</v>
      </c>
      <c r="D2" s="9"/>
      <c r="E2" s="9"/>
      <c r="F2" s="9"/>
      <c r="G2" s="9"/>
      <c r="H2" s="9"/>
      <c r="I2" s="9"/>
      <c r="J2" s="9"/>
      <c r="K2" s="9"/>
      <c r="L2" s="9"/>
    </row>
    <row r="3" spans="1:13">
      <c r="A3" s="12"/>
      <c r="B3" s="12"/>
      <c r="C3" s="12"/>
      <c r="D3" s="9"/>
      <c r="E3" s="9"/>
      <c r="F3" s="9"/>
      <c r="G3" s="9"/>
      <c r="H3" s="9"/>
      <c r="I3" s="9"/>
      <c r="J3" s="9"/>
      <c r="K3" s="9"/>
      <c r="L3" s="9"/>
    </row>
    <row r="4" spans="1:1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3" ht="20" customHeight="1">
      <c r="A5" s="13" t="s">
        <v>39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3" ht="30">
      <c r="A6" s="14" t="s">
        <v>31</v>
      </c>
      <c r="B6" s="14" t="s">
        <v>33</v>
      </c>
      <c r="C6" s="15" t="s">
        <v>40</v>
      </c>
      <c r="D6" s="15" t="s">
        <v>41</v>
      </c>
      <c r="E6" s="15" t="s">
        <v>42</v>
      </c>
      <c r="F6" s="15" t="s">
        <v>43</v>
      </c>
      <c r="G6" s="15" t="s">
        <v>44</v>
      </c>
      <c r="H6" s="15" t="s">
        <v>45</v>
      </c>
      <c r="I6" s="9"/>
      <c r="J6" s="9"/>
      <c r="K6" s="9"/>
      <c r="L6" s="9"/>
    </row>
    <row r="7" spans="1:13">
      <c r="A7" s="16"/>
      <c r="B7" s="16" t="s">
        <v>55</v>
      </c>
      <c r="C7" s="16" t="s">
        <v>56</v>
      </c>
      <c r="D7" s="16">
        <v>33.5</v>
      </c>
      <c r="E7" s="16">
        <v>1</v>
      </c>
      <c r="F7" s="16">
        <v>251</v>
      </c>
      <c r="G7" s="16">
        <v>25</v>
      </c>
      <c r="H7" s="16"/>
      <c r="I7" s="9"/>
      <c r="J7" s="9"/>
      <c r="K7" s="9"/>
      <c r="L7" s="9"/>
    </row>
    <row r="8" spans="1:13">
      <c r="A8" s="16"/>
      <c r="B8" s="16"/>
      <c r="C8" s="16" t="s">
        <v>57</v>
      </c>
      <c r="D8" s="16">
        <v>57.5</v>
      </c>
      <c r="E8" s="16">
        <v>1</v>
      </c>
      <c r="F8" s="16">
        <v>2840</v>
      </c>
      <c r="G8" s="16">
        <v>35</v>
      </c>
      <c r="H8" s="16"/>
      <c r="I8" s="9"/>
      <c r="J8" s="9"/>
      <c r="K8" s="9"/>
      <c r="L8" s="9"/>
    </row>
    <row r="9" spans="1:13">
      <c r="A9" s="16"/>
      <c r="B9" s="16"/>
      <c r="C9" s="16"/>
      <c r="D9" s="16"/>
      <c r="E9" s="16"/>
      <c r="F9" s="16"/>
      <c r="G9" s="16"/>
      <c r="H9" s="16"/>
      <c r="I9" s="9"/>
      <c r="J9" s="9"/>
      <c r="K9" s="9"/>
      <c r="L9" s="9"/>
    </row>
    <row r="10" spans="1:13">
      <c r="A10" s="16"/>
      <c r="B10" s="16"/>
      <c r="C10" s="16"/>
      <c r="D10" s="16"/>
      <c r="E10" s="16"/>
      <c r="F10" s="16"/>
      <c r="G10" s="16"/>
      <c r="H10" s="16"/>
      <c r="I10" s="9"/>
      <c r="J10" s="9"/>
      <c r="K10" s="9"/>
      <c r="L10" s="9"/>
    </row>
    <row r="11" spans="1:13">
      <c r="A11" s="16"/>
      <c r="B11" s="16"/>
      <c r="C11" s="16"/>
      <c r="D11" s="16"/>
      <c r="E11" s="16"/>
      <c r="F11" s="16"/>
      <c r="G11" s="16"/>
      <c r="H11" s="16"/>
      <c r="I11" s="9"/>
      <c r="J11" s="9"/>
      <c r="K11" s="9"/>
      <c r="L11" s="9"/>
    </row>
    <row r="12" spans="1:13" ht="31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3">
      <c r="A13" s="13" t="s">
        <v>46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3" ht="30">
      <c r="A14" s="14" t="s">
        <v>31</v>
      </c>
      <c r="B14" s="14" t="s">
        <v>33</v>
      </c>
      <c r="C14" s="14" t="s">
        <v>47</v>
      </c>
      <c r="D14" s="15" t="s">
        <v>41</v>
      </c>
      <c r="E14" s="15" t="s">
        <v>48</v>
      </c>
      <c r="F14" s="15" t="s">
        <v>42</v>
      </c>
      <c r="G14" s="17" t="s">
        <v>49</v>
      </c>
      <c r="H14" s="17" t="s">
        <v>50</v>
      </c>
      <c r="I14" s="14" t="s">
        <v>51</v>
      </c>
      <c r="J14" s="17" t="s">
        <v>52</v>
      </c>
      <c r="K14" s="14" t="s">
        <v>53</v>
      </c>
      <c r="L14" s="18" t="s">
        <v>54</v>
      </c>
    </row>
    <row r="15" spans="1:13">
      <c r="A15" s="16"/>
      <c r="B15" s="16" t="s">
        <v>55</v>
      </c>
      <c r="C15" s="16"/>
      <c r="D15" s="16">
        <f>E15-0.5</f>
        <v>0.5</v>
      </c>
      <c r="E15" s="16">
        <v>1</v>
      </c>
      <c r="F15" s="16">
        <v>1</v>
      </c>
      <c r="G15" s="16">
        <v>5.1319999999999998E-2</v>
      </c>
      <c r="H15" s="16">
        <v>153.51273760000001</v>
      </c>
      <c r="I15" s="16">
        <v>5.0435584880000004</v>
      </c>
      <c r="J15" s="16"/>
      <c r="K15" s="16"/>
      <c r="L15" s="16"/>
      <c r="M15" s="19"/>
    </row>
    <row r="16" spans="1:13" ht="14" customHeight="1">
      <c r="A16" s="16"/>
      <c r="B16" s="16"/>
      <c r="C16" s="16"/>
      <c r="D16" s="16">
        <f t="shared" ref="D16:D34" si="0">E16-0.5</f>
        <v>2.5</v>
      </c>
      <c r="E16" s="16">
        <v>3</v>
      </c>
      <c r="F16" s="16">
        <v>1</v>
      </c>
      <c r="G16" s="16">
        <v>5.2819999999999999E-2</v>
      </c>
      <c r="H16" s="16">
        <v>146.12293819999999</v>
      </c>
      <c r="I16" s="16">
        <v>5.7513619660000002</v>
      </c>
      <c r="J16" s="16"/>
      <c r="K16" s="16"/>
      <c r="L16" s="16"/>
      <c r="M16" s="19"/>
    </row>
    <row r="17" spans="1:12">
      <c r="A17" s="16"/>
      <c r="B17" s="16"/>
      <c r="C17" s="16"/>
      <c r="D17" s="16">
        <f t="shared" si="0"/>
        <v>4.5</v>
      </c>
      <c r="E17" s="16">
        <v>5</v>
      </c>
      <c r="F17" s="16">
        <v>1</v>
      </c>
      <c r="G17" s="16">
        <v>5.398E-2</v>
      </c>
      <c r="H17" s="16">
        <v>101.8065915</v>
      </c>
      <c r="I17" s="16">
        <v>4.1010900100000001</v>
      </c>
      <c r="J17" s="16"/>
      <c r="K17" s="16"/>
      <c r="L17" s="16"/>
    </row>
    <row r="18" spans="1:12">
      <c r="A18" s="16"/>
      <c r="B18" s="16"/>
      <c r="C18" s="16"/>
      <c r="D18" s="16">
        <f t="shared" si="0"/>
        <v>6.5</v>
      </c>
      <c r="E18" s="16">
        <v>7</v>
      </c>
      <c r="F18" s="16">
        <v>1</v>
      </c>
      <c r="G18" s="16">
        <v>4.8820000000000002E-2</v>
      </c>
      <c r="H18" s="16">
        <v>104.1213473</v>
      </c>
      <c r="I18" s="16">
        <v>4.5612325780000003</v>
      </c>
      <c r="J18" s="16"/>
      <c r="K18" s="16"/>
      <c r="L18" s="16"/>
    </row>
    <row r="19" spans="1:12">
      <c r="A19" s="16"/>
      <c r="B19" s="16"/>
      <c r="C19" s="16"/>
      <c r="D19" s="16">
        <f t="shared" si="0"/>
        <v>8.5</v>
      </c>
      <c r="E19" s="16">
        <v>9</v>
      </c>
      <c r="F19" s="16">
        <v>1</v>
      </c>
      <c r="G19" s="16">
        <v>5.3080000000000002E-2</v>
      </c>
      <c r="H19" s="16">
        <v>121.6234532</v>
      </c>
      <c r="I19" s="16">
        <v>4.8954494000000004</v>
      </c>
      <c r="J19" s="16"/>
      <c r="K19" s="16"/>
      <c r="L19" s="16"/>
    </row>
    <row r="20" spans="1:12">
      <c r="A20" s="16"/>
      <c r="B20" s="16"/>
      <c r="C20" s="16"/>
      <c r="D20" s="16">
        <f t="shared" si="0"/>
        <v>10.5</v>
      </c>
      <c r="E20" s="16">
        <v>11</v>
      </c>
      <c r="F20" s="16">
        <v>1</v>
      </c>
      <c r="G20" s="16">
        <v>5.2819999999999999E-2</v>
      </c>
      <c r="H20" s="16">
        <v>90.419479749999994</v>
      </c>
      <c r="I20" s="16">
        <v>3.817097687</v>
      </c>
      <c r="J20" s="16"/>
      <c r="K20" s="16"/>
      <c r="L20" s="16"/>
    </row>
    <row r="21" spans="1:12">
      <c r="A21" s="16"/>
      <c r="B21" s="16"/>
      <c r="C21" s="16"/>
      <c r="D21" s="16">
        <f t="shared" si="0"/>
        <v>12.5</v>
      </c>
      <c r="E21" s="16">
        <v>13</v>
      </c>
      <c r="F21" s="16">
        <v>1</v>
      </c>
      <c r="G21" s="16">
        <v>5.806E-2</v>
      </c>
      <c r="H21" s="16">
        <v>84.780481649999999</v>
      </c>
      <c r="I21" s="16">
        <v>3.3031526850000001</v>
      </c>
      <c r="J21" s="16"/>
      <c r="K21" s="16"/>
      <c r="L21" s="16"/>
    </row>
    <row r="22" spans="1:12">
      <c r="A22" s="16"/>
      <c r="B22" s="16"/>
      <c r="C22" s="16"/>
      <c r="D22" s="16">
        <f t="shared" si="0"/>
        <v>14.5</v>
      </c>
      <c r="E22" s="16">
        <v>15</v>
      </c>
      <c r="F22" s="16">
        <v>1</v>
      </c>
      <c r="G22" s="16">
        <v>7.2120000000000004E-2</v>
      </c>
      <c r="H22" s="16">
        <v>72.328273080000002</v>
      </c>
      <c r="I22" s="16">
        <v>2.779985962</v>
      </c>
      <c r="J22" s="16"/>
      <c r="K22" s="16"/>
      <c r="L22" s="16"/>
    </row>
    <row r="23" spans="1:12">
      <c r="A23" s="16"/>
      <c r="B23" s="16"/>
      <c r="C23" s="16"/>
      <c r="D23" s="16">
        <f t="shared" si="0"/>
        <v>16.5</v>
      </c>
      <c r="E23" s="16">
        <v>17</v>
      </c>
      <c r="F23" s="16">
        <v>1</v>
      </c>
      <c r="G23" s="16">
        <v>9.7540000000000002E-2</v>
      </c>
      <c r="H23" s="16">
        <v>32.825415849999999</v>
      </c>
      <c r="I23" s="16">
        <v>1.2531529539999999</v>
      </c>
      <c r="J23" s="16"/>
      <c r="K23" s="16"/>
      <c r="L23" s="16"/>
    </row>
    <row r="24" spans="1:12">
      <c r="A24" s="16"/>
      <c r="B24" s="16"/>
      <c r="C24" s="16"/>
      <c r="D24" s="16">
        <f t="shared" si="0"/>
        <v>18.5</v>
      </c>
      <c r="E24" s="16">
        <v>19</v>
      </c>
      <c r="F24" s="16">
        <v>1</v>
      </c>
      <c r="G24" s="16">
        <v>9.3100000000000002E-2</v>
      </c>
      <c r="H24" s="16">
        <v>23.759676469999999</v>
      </c>
      <c r="I24" s="16">
        <v>1.060085159</v>
      </c>
      <c r="J24" s="16"/>
      <c r="K24" s="16"/>
      <c r="L24" s="16"/>
    </row>
    <row r="25" spans="1:12">
      <c r="A25" s="16"/>
      <c r="B25" s="16"/>
      <c r="C25" s="16"/>
      <c r="D25" s="16">
        <f t="shared" si="0"/>
        <v>20.5</v>
      </c>
      <c r="E25" s="16">
        <v>21</v>
      </c>
      <c r="F25" s="16">
        <v>1</v>
      </c>
      <c r="G25" s="16">
        <v>7.5319999999999998E-2</v>
      </c>
      <c r="H25" s="16">
        <v>12.157082040000001</v>
      </c>
      <c r="I25" s="16">
        <v>0.66854385000000005</v>
      </c>
      <c r="J25" s="16"/>
      <c r="K25" s="16"/>
      <c r="L25" s="16"/>
    </row>
    <row r="26" spans="1:12">
      <c r="A26" s="16"/>
      <c r="B26" s="16"/>
      <c r="C26" s="16"/>
      <c r="D26" s="16">
        <f t="shared" si="0"/>
        <v>22.5</v>
      </c>
      <c r="E26" s="16">
        <v>23</v>
      </c>
      <c r="F26" s="16">
        <v>1</v>
      </c>
      <c r="G26" s="16">
        <v>6.7659999999999998E-2</v>
      </c>
      <c r="H26" s="16">
        <v>6.2318900209999999</v>
      </c>
      <c r="I26" s="16">
        <v>0.45125631300000002</v>
      </c>
      <c r="J26" s="16"/>
      <c r="K26" s="16"/>
      <c r="L26" s="16"/>
    </row>
    <row r="27" spans="1:12">
      <c r="A27" s="16"/>
      <c r="B27" s="16"/>
      <c r="C27" s="16"/>
      <c r="D27" s="16">
        <f t="shared" si="0"/>
        <v>24.5</v>
      </c>
      <c r="E27" s="16">
        <v>25</v>
      </c>
      <c r="F27" s="16">
        <v>1</v>
      </c>
      <c r="G27" s="16">
        <v>8.7059999999999998E-2</v>
      </c>
      <c r="H27" s="16">
        <v>4.1943128290000002</v>
      </c>
      <c r="I27" s="16">
        <v>0.48876752000000001</v>
      </c>
      <c r="J27" s="16"/>
      <c r="K27" s="16"/>
      <c r="L27" s="16"/>
    </row>
    <row r="28" spans="1:12">
      <c r="A28" s="16"/>
      <c r="B28" s="16"/>
      <c r="C28" s="16"/>
      <c r="D28" s="16">
        <f t="shared" si="0"/>
        <v>26.5</v>
      </c>
      <c r="E28" s="16">
        <v>27</v>
      </c>
      <c r="F28" s="16">
        <v>1</v>
      </c>
      <c r="G28" s="16">
        <v>8.1619999999999998E-2</v>
      </c>
      <c r="H28" s="16">
        <v>2.1317632610000001</v>
      </c>
      <c r="I28" s="16">
        <v>0.30444685500000002</v>
      </c>
      <c r="J28" s="16"/>
      <c r="K28" s="16"/>
      <c r="L28" s="16"/>
    </row>
    <row r="29" spans="1:12">
      <c r="A29" s="16"/>
      <c r="B29" s="16"/>
      <c r="C29" s="16"/>
      <c r="D29" s="16">
        <f t="shared" si="0"/>
        <v>28.5</v>
      </c>
      <c r="E29" s="16">
        <v>29</v>
      </c>
      <c r="F29" s="16">
        <v>1</v>
      </c>
      <c r="G29" s="16">
        <v>6.232E-2</v>
      </c>
      <c r="H29" s="16">
        <v>1.915812058</v>
      </c>
      <c r="I29" s="16">
        <v>0.26287561999999998</v>
      </c>
      <c r="J29" s="16"/>
      <c r="K29" s="16"/>
      <c r="L29" s="16"/>
    </row>
    <row r="30" spans="1:12">
      <c r="A30" s="16"/>
      <c r="B30" s="16"/>
      <c r="C30" s="16"/>
      <c r="D30" s="16">
        <f t="shared" si="0"/>
        <v>30.5</v>
      </c>
      <c r="E30" s="16">
        <v>31</v>
      </c>
      <c r="F30" s="16">
        <v>1</v>
      </c>
      <c r="G30" s="16">
        <v>8.0360000000000001E-2</v>
      </c>
      <c r="H30" s="16">
        <v>3.3448105570000002</v>
      </c>
      <c r="I30" s="16">
        <v>0.30394153600000001</v>
      </c>
      <c r="J30" s="16"/>
      <c r="K30" s="16"/>
      <c r="L30" s="16"/>
    </row>
    <row r="31" spans="1:12">
      <c r="A31" s="16"/>
      <c r="B31" s="16"/>
      <c r="C31" s="16"/>
      <c r="D31" s="16">
        <f t="shared" si="0"/>
        <v>32.5</v>
      </c>
      <c r="E31" s="16">
        <v>33</v>
      </c>
      <c r="F31" s="16">
        <v>1</v>
      </c>
      <c r="G31" s="16">
        <v>9.1679999999999998E-2</v>
      </c>
      <c r="H31" s="16">
        <v>2.5493139889999998</v>
      </c>
      <c r="I31" s="16">
        <v>0.30619065299999998</v>
      </c>
      <c r="J31" s="16"/>
      <c r="K31" s="16"/>
      <c r="L31" s="16"/>
    </row>
    <row r="32" spans="1:12">
      <c r="A32" s="16"/>
      <c r="B32" s="16"/>
      <c r="C32" s="16"/>
      <c r="D32" s="16">
        <f t="shared" si="0"/>
        <v>34.5</v>
      </c>
      <c r="E32" s="16">
        <v>35</v>
      </c>
      <c r="F32" s="16">
        <v>1</v>
      </c>
      <c r="G32" s="16">
        <v>0.12644</v>
      </c>
      <c r="H32" s="16">
        <v>2.6459900040000002</v>
      </c>
      <c r="I32" s="16">
        <v>0.33745212600000002</v>
      </c>
      <c r="J32" s="16"/>
      <c r="K32" s="16"/>
      <c r="L32" s="16"/>
    </row>
    <row r="33" spans="1:12">
      <c r="A33" s="16"/>
      <c r="B33" s="16"/>
      <c r="C33" s="16"/>
      <c r="D33" s="16">
        <f t="shared" si="0"/>
        <v>36.5</v>
      </c>
      <c r="E33" s="16">
        <v>37</v>
      </c>
      <c r="F33" s="16">
        <v>1</v>
      </c>
      <c r="G33" s="16">
        <v>0.14169999999999999</v>
      </c>
      <c r="H33" s="16">
        <v>2.5468011100000001</v>
      </c>
      <c r="I33" s="16">
        <v>0.38806246300000002</v>
      </c>
      <c r="J33" s="16"/>
      <c r="K33" s="16"/>
      <c r="L33" s="16"/>
    </row>
    <row r="34" spans="1:12">
      <c r="A34" s="16"/>
      <c r="B34" s="16"/>
      <c r="C34" s="16"/>
      <c r="D34" s="16">
        <f t="shared" si="0"/>
        <v>38.5</v>
      </c>
      <c r="E34" s="16">
        <v>39</v>
      </c>
      <c r="F34" s="16">
        <v>1</v>
      </c>
      <c r="G34" s="16">
        <v>0.15542</v>
      </c>
      <c r="H34" s="16">
        <v>1.8585944700000001</v>
      </c>
      <c r="I34" s="16">
        <v>0.22626406900000001</v>
      </c>
      <c r="J34" s="16"/>
      <c r="K34" s="16"/>
      <c r="L34" s="16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2022-04-16T03:13:43Z</dcterms:modified>
  <cp:category/>
  <cp:contentStatus/>
</cp:coreProperties>
</file>